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-Крестьянская 52" sheetId="1" r:id="rId1"/>
  </sheets>
  <externalReferences>
    <externalReference r:id="rId2"/>
  </externalReferences>
  <definedNames>
    <definedName name="Z_6E36EA37_049E_4FAE_B719_2847CD16F858_.wvu.Cols" localSheetId="0" hidden="1">'Р-Крестьянская 52'!#REF!,'Р-Крестьянская 52'!#REF!</definedName>
    <definedName name="Z_6E36EA37_049E_4FAE_B719_2847CD16F858_.wvu.Rows" localSheetId="0" hidden="1">'Р-Крестьянская 52'!$42:$45</definedName>
    <definedName name="Z_73C0D023_21BD_4441_8EFA_957546C15799_.wvu.Cols" localSheetId="0" hidden="1">'Р-Крестьянская 52'!#REF!,'Р-Крестьянская 52'!#REF!</definedName>
    <definedName name="Z_73C0D023_21BD_4441_8EFA_957546C15799_.wvu.Rows" localSheetId="0" hidden="1">'Р-Крестьянская 52'!$42:$45</definedName>
    <definedName name="_xlnm.Print_Area" localSheetId="0">'Р-Крестьянская 52'!$A$1:$G$60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<sst xmlns="http://schemas.openxmlformats.org/spreadsheetml/2006/main" count="62" uniqueCount="53">
  <si>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</si>
  <si>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</si>
  <si>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</si>
  <si>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</si>
  <si>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</si>
  <si>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</si>
  <si>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</si>
  <si>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</si>
  <si>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</si>
  <si>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</si>
  <si>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</si>
  <si>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</si>
  <si>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</si>
  <si>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</si>
  <si>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</si>
  <si>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</si>
  <si>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</si>
  <si>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</si>
  <si>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</si>
  <si>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</si>
  <si>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</si>
  <si>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</si>
  <si>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</si>
  <si>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</si>
  <si>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</si>
  <si>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</si>
  <si>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</si>
  <si>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</si>
  <si>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</si>
  <si>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</si>
  <si>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</si>
  <si>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</si>
  <si>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</si>
  <si>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</si>
  <si>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</si>
  <si>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</si>
  <si>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</si>
  <si>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</si>
  <si>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52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</si>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</sst>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355">
          <cell r="FT355">
            <v>0</v>
          </cell>
        </row>
      </sheetData>
      <sheetData sheetId="1"/>
      <sheetData sheetId="2">
        <row r="355">
          <cell r="W355">
            <v>28571.979715823458</v>
          </cell>
          <cell r="X355">
            <v>5734.7716943030728</v>
          </cell>
          <cell r="Y355">
            <v>346006.57730000006</v>
          </cell>
          <cell r="AA355">
            <v>0</v>
          </cell>
          <cell r="AI355">
            <v>0</v>
          </cell>
          <cell r="AK355">
            <v>100288.02600000001</v>
          </cell>
          <cell r="AL355">
            <v>0</v>
          </cell>
          <cell r="AM355">
            <v>0</v>
          </cell>
          <cell r="AN355">
            <v>3590.4</v>
          </cell>
          <cell r="AO355">
            <v>8430.2999999999993</v>
          </cell>
          <cell r="AP355">
            <v>0</v>
          </cell>
          <cell r="AQ355">
            <v>0</v>
          </cell>
          <cell r="AX355">
            <v>106066.02987819625</v>
          </cell>
          <cell r="BB355">
            <v>0</v>
          </cell>
          <cell r="BC355">
            <v>914.19</v>
          </cell>
          <cell r="BD355">
            <v>3590.4</v>
          </cell>
          <cell r="BN355">
            <v>12429</v>
          </cell>
          <cell r="BO355">
            <v>714</v>
          </cell>
          <cell r="BP355">
            <v>0</v>
          </cell>
          <cell r="BQ355">
            <v>0</v>
          </cell>
          <cell r="CN355">
            <v>16191.219597120427</v>
          </cell>
          <cell r="CO355">
            <v>3329.781861035065</v>
          </cell>
          <cell r="CP355">
            <v>310.83479999999997</v>
          </cell>
          <cell r="DE355">
            <v>14861.791165201264</v>
          </cell>
          <cell r="DS355">
            <v>78341.094137379027</v>
          </cell>
          <cell r="DT355">
            <v>16636.767450669879</v>
          </cell>
          <cell r="DU355">
            <v>24483.141100000001</v>
          </cell>
          <cell r="DW355">
            <v>0</v>
          </cell>
          <cell r="DX355">
            <v>0</v>
          </cell>
          <cell r="DY355">
            <v>0</v>
          </cell>
          <cell r="EC355">
            <v>0</v>
          </cell>
          <cell r="EL355">
            <v>76689.8052702407</v>
          </cell>
          <cell r="EU355">
            <v>161416.86221898982</v>
          </cell>
          <cell r="EV355">
            <v>36542.716841310074</v>
          </cell>
          <cell r="EW355">
            <v>0</v>
          </cell>
          <cell r="FH355">
            <v>127403.9704806182</v>
          </cell>
          <cell r="FM355">
            <v>57149.497171360315</v>
          </cell>
          <cell r="FN355">
            <v>17199.479378845543</v>
          </cell>
          <cell r="FO355">
            <v>1433.1000000000006</v>
          </cell>
          <cell r="FU355">
            <v>45267.780953360831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6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6" width="16.42578125" style="1" customWidth="1"/>
    <col min="7" max="7" width="16.140625" style="1" customWidth="1"/>
    <col min="8" max="8" width="9.42578125" style="1" customWidth="1"/>
    <col min="9" max="9" width="11.1406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2680312.73</v>
      </c>
      <c r="F9" s="16">
        <f t="shared" ref="F9:G9" si="0">SUM(F10:F14)</f>
        <v>2554915.87</v>
      </c>
      <c r="G9" s="16">
        <f t="shared" si="0"/>
        <v>877149.48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887651.06</v>
      </c>
      <c r="F10" s="17">
        <v>861067.89</v>
      </c>
      <c r="G10" s="18">
        <v>349380.44</v>
      </c>
    </row>
    <row r="11" spans="1:7" ht="14.45" customHeight="1" x14ac:dyDescent="0.25">
      <c r="A11" s="42" t="s">
        <v>10</v>
      </c>
      <c r="B11" s="43"/>
      <c r="C11" s="43"/>
      <c r="D11" s="44"/>
      <c r="E11" s="17">
        <v>754945.52</v>
      </c>
      <c r="F11" s="17">
        <v>709312.53</v>
      </c>
      <c r="G11" s="18">
        <v>253424.05</v>
      </c>
    </row>
    <row r="12" spans="1:7" ht="13.9" customHeight="1" x14ac:dyDescent="0.25">
      <c r="A12" s="42" t="s">
        <v>11</v>
      </c>
      <c r="B12" s="43"/>
      <c r="C12" s="43"/>
      <c r="D12" s="44"/>
      <c r="E12" s="17">
        <v>177320.19</v>
      </c>
      <c r="F12" s="17">
        <v>152000.54999999999</v>
      </c>
      <c r="G12" s="18">
        <v>47739.41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210513.18</v>
      </c>
      <c r="F13" s="17">
        <v>178513.07</v>
      </c>
      <c r="G13" s="18">
        <v>51655.13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649882.78</v>
      </c>
      <c r="F14" s="17">
        <v>654021.82999999996</v>
      </c>
      <c r="G14" s="18">
        <v>174950.45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1551997.8900000001</v>
      </c>
      <c r="F15" s="16">
        <f t="shared" ref="F15:G15" si="1">SUM(F16:F19)</f>
        <v>1533204.27</v>
      </c>
      <c r="G15" s="16">
        <f t="shared" si="1"/>
        <v>392637.16000000003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1439200.75</v>
      </c>
      <c r="F16" s="17">
        <v>1434120.71</v>
      </c>
      <c r="G16" s="18">
        <v>378923.58</v>
      </c>
    </row>
    <row r="17" spans="1:9" ht="15.75" x14ac:dyDescent="0.25">
      <c r="A17" s="35" t="s">
        <v>46</v>
      </c>
      <c r="B17" s="35"/>
      <c r="C17" s="35"/>
      <c r="D17" s="35"/>
      <c r="E17" s="17">
        <v>6721.82</v>
      </c>
      <c r="F17" s="17">
        <v>5827.07</v>
      </c>
      <c r="G17" s="18">
        <v>894.75</v>
      </c>
    </row>
    <row r="18" spans="1:9" ht="15.75" x14ac:dyDescent="0.25">
      <c r="A18" s="35" t="s">
        <v>47</v>
      </c>
      <c r="B18" s="35"/>
      <c r="C18" s="35"/>
      <c r="D18" s="35"/>
      <c r="E18" s="17">
        <v>14485.28</v>
      </c>
      <c r="F18" s="17">
        <v>12705.79</v>
      </c>
      <c r="G18" s="18">
        <v>1779.49</v>
      </c>
    </row>
    <row r="19" spans="1:9" ht="15.75" x14ac:dyDescent="0.25">
      <c r="A19" s="35" t="s">
        <v>48</v>
      </c>
      <c r="B19" s="35"/>
      <c r="C19" s="35"/>
      <c r="D19" s="35"/>
      <c r="E19" s="17">
        <v>91590.04</v>
      </c>
      <c r="F19" s="17">
        <v>80550.7</v>
      </c>
      <c r="G19" s="18">
        <v>11039.34</v>
      </c>
    </row>
    <row r="20" spans="1:9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9" ht="15.75" x14ac:dyDescent="0.25">
      <c r="A21" s="35" t="s">
        <v>15</v>
      </c>
      <c r="B21" s="35"/>
      <c r="C21" s="35"/>
      <c r="D21" s="35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58" t="s">
        <v>44</v>
      </c>
      <c r="B24" s="58"/>
      <c r="C24" s="58"/>
      <c r="D24" s="58"/>
      <c r="E24" s="58"/>
      <c r="F24" s="17">
        <v>-2743228.6641999995</v>
      </c>
      <c r="G24" s="19"/>
      <c r="I24" s="28"/>
    </row>
    <row r="25" spans="1:9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494809.65858832281</v>
      </c>
      <c r="I25" s="28"/>
    </row>
    <row r="26" spans="1:9" ht="28.5" customHeight="1" x14ac:dyDescent="0.2">
      <c r="A26" s="62"/>
      <c r="B26" s="63"/>
      <c r="C26" s="63"/>
      <c r="D26" s="63"/>
      <c r="E26" s="64"/>
      <c r="F26" s="69"/>
      <c r="I26" s="28"/>
    </row>
    <row r="27" spans="1:9" ht="15.75" hidden="1" x14ac:dyDescent="0.25">
      <c r="A27" s="65" t="s">
        <v>16</v>
      </c>
      <c r="B27" s="66"/>
      <c r="C27" s="66"/>
      <c r="D27" s="66"/>
      <c r="E27" s="67"/>
      <c r="F27" s="25">
        <f>'[1]свод за год'!W355</f>
        <v>28571.979715823458</v>
      </c>
      <c r="I27" s="28"/>
    </row>
    <row r="28" spans="1:9" ht="15.75" hidden="1" x14ac:dyDescent="0.25">
      <c r="A28" s="65" t="s">
        <v>31</v>
      </c>
      <c r="B28" s="66"/>
      <c r="C28" s="66"/>
      <c r="D28" s="66"/>
      <c r="E28" s="67"/>
      <c r="F28" s="25">
        <f>'[1]свод за год'!X355</f>
        <v>5734.7716943030728</v>
      </c>
      <c r="I28" s="28"/>
    </row>
    <row r="29" spans="1:9" ht="15.75" hidden="1" x14ac:dyDescent="0.25">
      <c r="A29" s="65" t="s">
        <v>18</v>
      </c>
      <c r="B29" s="66"/>
      <c r="C29" s="66"/>
      <c r="D29" s="66"/>
      <c r="E29" s="67"/>
      <c r="F29" s="25">
        <f>'[1]свод за год'!Y355</f>
        <v>346006.57730000006</v>
      </c>
      <c r="I29" s="28"/>
    </row>
    <row r="30" spans="1:9" ht="15.75" hidden="1" x14ac:dyDescent="0.25">
      <c r="A30" s="65" t="s">
        <v>19</v>
      </c>
      <c r="B30" s="66"/>
      <c r="C30" s="66"/>
      <c r="D30" s="66"/>
      <c r="E30" s="67"/>
      <c r="F30" s="25">
        <f>'[1]свод за год'!AA355+'[1]свод за год'!AI355+'[1]свод за год'!AL355+'[1]свод за год'!AO355+'[1]свод за год'!AP355+'[1]свод за год'!AQ355</f>
        <v>8430.2999999999993</v>
      </c>
      <c r="I30" s="28"/>
    </row>
    <row r="31" spans="1:9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год'!AX355</f>
        <v>106066.02987819625</v>
      </c>
      <c r="I31" s="28"/>
    </row>
    <row r="32" spans="1:9" ht="15.75" customHeight="1" x14ac:dyDescent="0.2">
      <c r="A32" s="59" t="s">
        <v>33</v>
      </c>
      <c r="B32" s="60"/>
      <c r="C32" s="60"/>
      <c r="D32" s="60"/>
      <c r="E32" s="61"/>
      <c r="F32" s="68">
        <f>SUM(F34:F38)+184119.3</f>
        <v>522432.56138164637</v>
      </c>
      <c r="I32" s="28"/>
    </row>
    <row r="33" spans="1:10" ht="33" customHeight="1" x14ac:dyDescent="0.2">
      <c r="A33" s="62"/>
      <c r="B33" s="63"/>
      <c r="C33" s="63"/>
      <c r="D33" s="63"/>
      <c r="E33" s="64"/>
      <c r="F33" s="69"/>
      <c r="I33" s="28"/>
    </row>
    <row r="34" spans="1:10" ht="15.75" hidden="1" x14ac:dyDescent="0.25">
      <c r="A34" s="70" t="s">
        <v>16</v>
      </c>
      <c r="B34" s="70"/>
      <c r="C34" s="70"/>
      <c r="D34" s="70"/>
      <c r="E34" s="70"/>
      <c r="F34" s="25">
        <f>'[1]свод за год'!CN355+'[1]свод за год'!DS355</f>
        <v>94532.313734499447</v>
      </c>
      <c r="I34" s="28"/>
    </row>
    <row r="35" spans="1:10" ht="15.75" hidden="1" x14ac:dyDescent="0.25">
      <c r="A35" s="70" t="s">
        <v>31</v>
      </c>
      <c r="B35" s="70"/>
      <c r="C35" s="70"/>
      <c r="D35" s="70"/>
      <c r="E35" s="70"/>
      <c r="F35" s="25">
        <f>'[1]свод за год'!CO355+'[1]свод за год'!DT355</f>
        <v>19966.549311704945</v>
      </c>
      <c r="I35" s="28"/>
    </row>
    <row r="36" spans="1:10" ht="15.75" hidden="1" x14ac:dyDescent="0.25">
      <c r="A36" s="70" t="s">
        <v>18</v>
      </c>
      <c r="B36" s="70"/>
      <c r="C36" s="70"/>
      <c r="D36" s="70"/>
      <c r="E36" s="70"/>
      <c r="F36" s="25">
        <f>'[1]свод за год'!CP355+'[1]свод за год'!DU355</f>
        <v>24793.975900000001</v>
      </c>
      <c r="I36" s="28"/>
    </row>
    <row r="37" spans="1:10" ht="15.75" hidden="1" x14ac:dyDescent="0.25">
      <c r="A37" s="70" t="s">
        <v>19</v>
      </c>
      <c r="B37" s="70"/>
      <c r="C37" s="70"/>
      <c r="D37" s="70"/>
      <c r="E37" s="70"/>
      <c r="F37" s="25">
        <f>'[1]свод за год'!AK355+'[1]свод за год'!AM355+'[1]свод за год'!AN355+'[1]свод за год'!BD355+'[1]свод за год'!EC355+'[1]свод за год'!DW355+'[1]свод за год'!DX355+'[1]свод за год'!DY355</f>
        <v>107468.826</v>
      </c>
      <c r="I37" s="28"/>
    </row>
    <row r="38" spans="1:10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год'!DE355+'[1]свод за год'!EL355</f>
        <v>91551.59643544197</v>
      </c>
      <c r="I38" s="28"/>
      <c r="J38" s="28"/>
    </row>
    <row r="39" spans="1:10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SUM(F40:F48)+124639.02</f>
        <v>585109.61704448471</v>
      </c>
      <c r="I39" s="28"/>
    </row>
    <row r="40" spans="1:10" ht="15.75" hidden="1" x14ac:dyDescent="0.25">
      <c r="A40" s="79" t="s">
        <v>20</v>
      </c>
      <c r="B40" s="80"/>
      <c r="C40" s="80"/>
      <c r="D40" s="80"/>
      <c r="E40" s="81"/>
      <c r="F40" s="25">
        <f>'[1]свод за год'!EU355+'[1]свод за год'!FM355</f>
        <v>218566.35939035012</v>
      </c>
      <c r="I40" s="28"/>
    </row>
    <row r="41" spans="1:10" ht="15.75" hidden="1" x14ac:dyDescent="0.25">
      <c r="A41" s="65" t="s">
        <v>31</v>
      </c>
      <c r="B41" s="66"/>
      <c r="C41" s="66"/>
      <c r="D41" s="66"/>
      <c r="E41" s="66"/>
      <c r="F41" s="25">
        <f>'[1]свод за год'!EV355+'[1]свод за год'!FN355</f>
        <v>53742.196220155616</v>
      </c>
      <c r="I41" s="28"/>
    </row>
    <row r="42" spans="1:10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0" t="s">
        <v>18</v>
      </c>
      <c r="B46" s="70"/>
      <c r="C46" s="70"/>
      <c r="D46" s="70"/>
      <c r="E46" s="65"/>
      <c r="F46" s="25">
        <f>'[1]свод за год'!EW355+'[1]свод за год'!FO355</f>
        <v>1433.1000000000006</v>
      </c>
      <c r="I46" s="28"/>
    </row>
    <row r="47" spans="1:10" ht="15.75" hidden="1" x14ac:dyDescent="0.25">
      <c r="A47" s="65" t="s">
        <v>19</v>
      </c>
      <c r="B47" s="66"/>
      <c r="C47" s="66"/>
      <c r="D47" s="66"/>
      <c r="E47" s="66"/>
      <c r="F47" s="25">
        <f>'[1]свод за год'!BB355+'[1]свод за год'!BC355+'[1]свод за год'!BN355+'[1]свод за год'!BO355+'[1]свод за год'!BP355+'[1]свод за год'!BQ355+'[1]янв-окт'!FT355</f>
        <v>14057.19</v>
      </c>
      <c r="I47" s="28"/>
    </row>
    <row r="48" spans="1:10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год'!FH355+'[1]свод за год'!FU355</f>
        <v>172671.75143397902</v>
      </c>
      <c r="I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1602351.837014454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193173.87</v>
      </c>
      <c r="I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110851.94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82321.929999999993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1795525.7070144541</v>
      </c>
      <c r="H55" s="28"/>
      <c r="I55" s="28"/>
      <c r="K55" s="28"/>
      <c r="L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1439200.75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1434120.71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-3099553.6212144536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52</vt:lpstr>
      <vt:lpstr>'Р-Крестьянская 52'!Область_печати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2018-04-06T08:08:38Z</cp:lastPrinted>
  <dcterms:created xsi:type="dcterms:W3CDTF">2013-05-24T09:13:10Z</dcterms:created>
  <dcterms:modified xsi:type="dcterms:W3CDTF">2018-04-11T11:01:52Z</dcterms:modified>
</cp:coreProperties>
</file>